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anraffaele.sharepoint.com/sites/Ric.Tonon-UTXgroup/Documenti condivisi/UTX group/utx shared - Alex/UTX_Metabolism_manuscript/Formatting for EMBO/Source Data Files/Figure 4/1A/"/>
    </mc:Choice>
  </mc:AlternateContent>
  <xr:revisionPtr revIDLastSave="13" documentId="8_{A8B7FF89-3193-684A-AF78-B2DCA11FD5B3}" xr6:coauthVersionLast="47" xr6:coauthVersionMax="47" xr10:uidLastSave="{F2220210-D131-304D-8D6D-7B3C12932996}"/>
  <bookViews>
    <workbookView xWindow="580" yWindow="1200" windowWidth="30200" windowHeight="21220" xr2:uid="{5968936E-8572-614D-AFB6-51EB08F17FFF}"/>
  </bookViews>
  <sheets>
    <sheet name="Sheet2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4" l="1"/>
  <c r="H12" i="4" s="1"/>
  <c r="G13" i="4"/>
  <c r="H13" i="4" s="1"/>
  <c r="G14" i="4"/>
  <c r="G4" i="4"/>
  <c r="H2" i="4" s="1"/>
  <c r="G3" i="4"/>
  <c r="G2" i="4"/>
  <c r="I12" i="4" l="1"/>
  <c r="J12" i="4" s="1"/>
  <c r="H3" i="4"/>
  <c r="I13" i="4" s="1"/>
  <c r="J13" i="4" s="1"/>
</calcChain>
</file>

<file path=xl/sharedStrings.xml><?xml version="1.0" encoding="utf-8"?>
<sst xmlns="http://schemas.openxmlformats.org/spreadsheetml/2006/main" count="57" uniqueCount="12">
  <si>
    <t>CT</t>
  </si>
  <si>
    <t>mtND1</t>
  </si>
  <si>
    <t>mtND2</t>
  </si>
  <si>
    <t>NBPF9</t>
  </si>
  <si>
    <t>L3 WT 96H CO</t>
  </si>
  <si>
    <t>L3 KO 96H CO</t>
  </si>
  <si>
    <t>Sample</t>
  </si>
  <si>
    <t>Gene</t>
  </si>
  <si>
    <t>Average</t>
  </si>
  <si>
    <t>dCT</t>
  </si>
  <si>
    <t>ddCT</t>
  </si>
  <si>
    <t>FC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</si>
</sst>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4">
    <xf numFmtId="0" fontId="0" fillId="0" borderId="0" xfId="0"/>
    <xf numFmtId="0" fontId="1" fillId="0" borderId="0" xfId="0" applyFont="1"/>
    <xf numFmtId="164" fontId="0" fillId="0" borderId="0" xfId="0" applyNumberFormat="1"/>
    <xf numFmtId="4" fontId="0" fillId="0" borderId="0" xfId="0" applyNumberFormat="1"/>
  </cellXfs>
  <cellStyles count="2">
    <cellStyle name="Normal" xfId="0" builtinId="0"/>
    <cellStyle name="Normal 2" xfId="1" xr:uid="{AD41DBF5-BF3C-0D42-8A52-B0F10264379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905B2B-3292-C740-A0EA-86850B282087}">
  <dimension ref="A1:J20"/>
  <sheetViews>
    <sheetView tabSelected="1" zoomScale="168" zoomScaleNormal="168" workbookViewId="0">
      <selection activeCell="J20" sqref="J20"/>
    </sheetView>
  </sheetViews>
  <sheetFormatPr baseColWidth="10" defaultRowHeight="16" x14ac:dyDescent="0.2"/>
  <cols>
    <col min="1" max="1" width="12.83203125" bestFit="1" customWidth="1"/>
    <col min="2" max="2" width="7" bestFit="1" customWidth="1"/>
    <col min="3" max="3" width="6.6640625" bestFit="1" customWidth="1"/>
    <col min="5" max="5" width="12.83203125" bestFit="1" customWidth="1"/>
    <col min="10" max="10" width="17.83203125" bestFit="1" customWidth="1"/>
  </cols>
  <sheetData>
    <row r="1" spans="1:10" s="1" customFormat="1" x14ac:dyDescent="0.2">
      <c r="A1" s="1" t="s">
        <v>6</v>
      </c>
      <c r="B1" s="1" t="s">
        <v>7</v>
      </c>
      <c r="C1" s="1" t="s">
        <v>0</v>
      </c>
      <c r="G1" s="1" t="s">
        <v>8</v>
      </c>
      <c r="H1" s="1" t="s">
        <v>9</v>
      </c>
    </row>
    <row r="2" spans="1:10" x14ac:dyDescent="0.2">
      <c r="A2" t="s">
        <v>4</v>
      </c>
      <c r="B2" t="s">
        <v>1</v>
      </c>
      <c r="C2" s="2">
        <v>16.544000625610352</v>
      </c>
      <c r="E2" t="s">
        <v>4</v>
      </c>
      <c r="F2" t="s">
        <v>1</v>
      </c>
      <c r="G2" s="2">
        <f>AVERAGE(C2:C4)</f>
        <v>16.508333206176758</v>
      </c>
      <c r="H2" s="2">
        <f>G2-G4</f>
        <v>-7.128666877746582</v>
      </c>
    </row>
    <row r="3" spans="1:10" x14ac:dyDescent="0.2">
      <c r="A3" t="s">
        <v>4</v>
      </c>
      <c r="B3" t="s">
        <v>1</v>
      </c>
      <c r="C3" s="2">
        <v>16.437999725341797</v>
      </c>
      <c r="E3" t="s">
        <v>4</v>
      </c>
      <c r="F3" t="s">
        <v>2</v>
      </c>
      <c r="G3" s="2">
        <f>AVERAGE(C5:C7)</f>
        <v>15.259666760762533</v>
      </c>
      <c r="H3" s="2">
        <f>G3-G4</f>
        <v>-8.3773333231608067</v>
      </c>
    </row>
    <row r="4" spans="1:10" x14ac:dyDescent="0.2">
      <c r="A4" t="s">
        <v>4</v>
      </c>
      <c r="B4" t="s">
        <v>1</v>
      </c>
      <c r="C4" s="2">
        <v>16.542999267578125</v>
      </c>
      <c r="E4" t="s">
        <v>4</v>
      </c>
      <c r="F4" t="s">
        <v>3</v>
      </c>
      <c r="G4" s="2">
        <f>AVERAGE(C9:C10)</f>
        <v>23.63700008392334</v>
      </c>
    </row>
    <row r="5" spans="1:10" x14ac:dyDescent="0.2">
      <c r="A5" t="s">
        <v>4</v>
      </c>
      <c r="B5" t="s">
        <v>2</v>
      </c>
      <c r="C5" s="2">
        <v>15.286999702453613</v>
      </c>
    </row>
    <row r="6" spans="1:10" x14ac:dyDescent="0.2">
      <c r="A6" t="s">
        <v>4</v>
      </c>
      <c r="B6" t="s">
        <v>2</v>
      </c>
      <c r="C6" s="2">
        <v>15.248000144958496</v>
      </c>
    </row>
    <row r="7" spans="1:10" x14ac:dyDescent="0.2">
      <c r="A7" t="s">
        <v>4</v>
      </c>
      <c r="B7" t="s">
        <v>2</v>
      </c>
      <c r="C7" s="2">
        <v>15.244000434875488</v>
      </c>
    </row>
    <row r="8" spans="1:10" x14ac:dyDescent="0.2">
      <c r="A8" t="s">
        <v>4</v>
      </c>
      <c r="B8" t="s">
        <v>3</v>
      </c>
      <c r="C8" s="2">
        <v>25.184000015258789</v>
      </c>
    </row>
    <row r="9" spans="1:10" x14ac:dyDescent="0.2">
      <c r="A9" t="s">
        <v>4</v>
      </c>
      <c r="B9" t="s">
        <v>3</v>
      </c>
      <c r="C9" s="2">
        <v>23.583000183105469</v>
      </c>
    </row>
    <row r="10" spans="1:10" x14ac:dyDescent="0.2">
      <c r="A10" t="s">
        <v>4</v>
      </c>
      <c r="B10" t="s">
        <v>3</v>
      </c>
      <c r="C10" s="2">
        <v>23.690999984741211</v>
      </c>
    </row>
    <row r="11" spans="1:10" x14ac:dyDescent="0.2">
      <c r="G11" s="1" t="s">
        <v>8</v>
      </c>
      <c r="H11" s="1" t="s">
        <v>9</v>
      </c>
      <c r="I11" s="1" t="s">
        <v>10</v>
      </c>
      <c r="J11" s="1" t="s">
        <v>11</v>
      </c>
    </row>
    <row r="12" spans="1:10" x14ac:dyDescent="0.2">
      <c r="A12" t="s">
        <v>5</v>
      </c>
      <c r="B12" t="s">
        <v>1</v>
      </c>
      <c r="C12" s="2">
        <v>16.048000335693359</v>
      </c>
      <c r="E12" t="s">
        <v>5</v>
      </c>
      <c r="F12" t="s">
        <v>1</v>
      </c>
      <c r="G12" s="2">
        <f>AVERAGE(C12:C14)</f>
        <v>16.092667261759441</v>
      </c>
      <c r="H12" s="2">
        <f>G12-G14</f>
        <v>-7.4996662139892578</v>
      </c>
      <c r="I12" s="2">
        <f>H12-H2</f>
        <v>-0.37099933624267578</v>
      </c>
      <c r="J12" s="3">
        <f>2^-I12</f>
        <v>1.2932483368876921</v>
      </c>
    </row>
    <row r="13" spans="1:10" x14ac:dyDescent="0.2">
      <c r="A13" t="s">
        <v>5</v>
      </c>
      <c r="B13" t="s">
        <v>1</v>
      </c>
      <c r="C13" s="2">
        <v>16.158000946044922</v>
      </c>
      <c r="E13" t="s">
        <v>5</v>
      </c>
      <c r="F13" t="s">
        <v>2</v>
      </c>
      <c r="G13" s="2">
        <f>AVERAGE(C15:C16)</f>
        <v>14.876999855041504</v>
      </c>
      <c r="H13" s="2">
        <f>G13-G14</f>
        <v>-8.7153336207071952</v>
      </c>
      <c r="I13" s="2">
        <f>H13-H3</f>
        <v>-0.3380002975463885</v>
      </c>
      <c r="J13" s="3">
        <f>2^-I13</f>
        <v>1.2640033591451811</v>
      </c>
    </row>
    <row r="14" spans="1:10" x14ac:dyDescent="0.2">
      <c r="A14" t="s">
        <v>5</v>
      </c>
      <c r="B14" t="s">
        <v>1</v>
      </c>
      <c r="C14" s="2">
        <v>16.072000503540039</v>
      </c>
      <c r="E14" t="s">
        <v>5</v>
      </c>
      <c r="F14" t="s">
        <v>3</v>
      </c>
      <c r="G14" s="2">
        <f>AVERAGE(C18:C20)</f>
        <v>23.592333475748699</v>
      </c>
    </row>
    <row r="15" spans="1:10" x14ac:dyDescent="0.2">
      <c r="A15" t="s">
        <v>5</v>
      </c>
      <c r="B15" t="s">
        <v>2</v>
      </c>
      <c r="C15" s="2">
        <v>14.821999549865723</v>
      </c>
    </row>
    <row r="16" spans="1:10" x14ac:dyDescent="0.2">
      <c r="A16" t="s">
        <v>5</v>
      </c>
      <c r="B16" t="s">
        <v>2</v>
      </c>
      <c r="C16" s="2">
        <v>14.932000160217285</v>
      </c>
    </row>
    <row r="17" spans="1:3" x14ac:dyDescent="0.2">
      <c r="A17" t="s">
        <v>5</v>
      </c>
      <c r="B17" t="s">
        <v>2</v>
      </c>
      <c r="C17" s="2">
        <v>15.199999809265137</v>
      </c>
    </row>
    <row r="18" spans="1:3" x14ac:dyDescent="0.2">
      <c r="A18" t="s">
        <v>5</v>
      </c>
      <c r="B18" t="s">
        <v>3</v>
      </c>
      <c r="C18" s="2">
        <v>23.440000534057617</v>
      </c>
    </row>
    <row r="19" spans="1:3" x14ac:dyDescent="0.2">
      <c r="A19" t="s">
        <v>5</v>
      </c>
      <c r="B19" t="s">
        <v>3</v>
      </c>
      <c r="C19" s="2">
        <v>23.514999389648438</v>
      </c>
    </row>
    <row r="20" spans="1:3" x14ac:dyDescent="0.2">
      <c r="A20" t="s">
        <v>5</v>
      </c>
      <c r="B20" t="s">
        <v>3</v>
      </c>
      <c r="C20" s="2">
        <v>23.822000503540039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84E3402B6C65F458A5FE37455F8CA40" ma:contentTypeVersion="19" ma:contentTypeDescription="Creare un nuovo documento." ma:contentTypeScope="" ma:versionID="d311a4621e90fdad0bfdb6444a7460ea">
  <xsd:schema xmlns:xsd="http://www.w3.org/2001/XMLSchema" xmlns:xs="http://www.w3.org/2001/XMLSchema" xmlns:p="http://schemas.microsoft.com/office/2006/metadata/properties" xmlns:ns2="98411fe5-6d2c-4bce-a816-dc83b39cfa43" xmlns:ns3="0b981972-4f38-43dc-99d5-2b59bbe3116d" targetNamespace="http://schemas.microsoft.com/office/2006/metadata/properties" ma:root="true" ma:fieldsID="2e608db6ab733f2f6838d0d5ffe39afa" ns2:_="" ns3:_="">
    <xsd:import namespace="98411fe5-6d2c-4bce-a816-dc83b39cfa43"/>
    <xsd:import namespace="0b981972-4f38-43dc-99d5-2b59bbe311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411fe5-6d2c-4bce-a816-dc83b39cfa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Tag immagine" ma:readOnly="false" ma:fieldId="{5cf76f15-5ced-4ddc-b409-7134ff3c332f}" ma:taxonomyMulti="true" ma:sspId="6160d69f-c32e-41d0-9da1-84756888af1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981972-4f38-43dc-99d5-2b59bbe3116d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ddb2347-eaa1-4254-8182-1fed318847ec}" ma:internalName="TaxCatchAll" ma:showField="CatchAllData" ma:web="0b981972-4f38-43dc-99d5-2b59bbe311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8411fe5-6d2c-4bce-a816-dc83b39cfa43">
      <Terms xmlns="http://schemas.microsoft.com/office/infopath/2007/PartnerControls"/>
    </lcf76f155ced4ddcb4097134ff3c332f>
    <TaxCatchAll xmlns="0b981972-4f38-43dc-99d5-2b59bbe3116d" xsi:nil="true"/>
  </documentManagement>
</p:properties>
</file>

<file path=customXml/itemProps1.xml><?xml version="1.0" encoding="utf-8"?>
<ds:datastoreItem xmlns:ds="http://schemas.openxmlformats.org/officeDocument/2006/customXml" ds:itemID="{D493B8C1-EE86-4BFA-87A9-508200D946B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9FCC058-E524-433D-9274-F06ACEE65048}"/>
</file>

<file path=customXml/itemProps3.xml><?xml version="1.0" encoding="utf-8"?>
<ds:datastoreItem xmlns:ds="http://schemas.openxmlformats.org/officeDocument/2006/customXml" ds:itemID="{EAA02281-D732-4B5D-A840-B0B8D90E1870}">
  <ds:schemaRefs>
    <ds:schemaRef ds:uri="http://purl.org/dc/dcmitype/"/>
    <ds:schemaRef ds:uri="98411fe5-6d2c-4bce-a816-dc83b39cfa43"/>
    <ds:schemaRef ds:uri="http://www.w3.org/XML/1998/namespace"/>
    <ds:schemaRef ds:uri="http://schemas.microsoft.com/office/2006/documentManagement/types"/>
    <ds:schemaRef ds:uri="http://purl.org/dc/elements/1.1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0b981972-4f38-43dc-99d5-2b59bbe3116d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CARTALEMI ALEX ANTONINO</cp:lastModifiedBy>
  <cp:lastPrinted>2023-05-17T10:15:30Z</cp:lastPrinted>
  <dcterms:created xsi:type="dcterms:W3CDTF">2019-06-26T10:32:11Z</dcterms:created>
  <dcterms:modified xsi:type="dcterms:W3CDTF">2026-04-23T09:44:40Z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0x010100584E3402B6C65F458A5FE37455F8CA40</vt:lpwstr>
  </property>
  <property fmtid="{D5CDD505-2E9C-101B-9397-08002B2CF9AE}" pid="3" name="MediaServiceImageTags">
    <vt:lpwstr/>
  </property>
</Properties>
</file>